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13" documentId="8_{D1B2CAE1-F24C-49FA-B813-6EFB9ED19E05}" xr6:coauthVersionLast="47" xr6:coauthVersionMax="47" xr10:uidLastSave="{E7EA11CA-410F-485D-AFE1-ECCEEDCB275C}"/>
  <bookViews>
    <workbookView xWindow="25080" yWindow="-120" windowWidth="25440" windowHeight="15270" xr2:uid="{00000000-000D-0000-FFFF-FFFF00000000}"/>
  </bookViews>
  <sheets>
    <sheet name="A" sheetId="1" r:id="rId1"/>
  </sheets>
  <definedNames>
    <definedName name="_xlnm._FilterDatabase" localSheetId="0" hidden="1">A!$A$59:$E$59</definedName>
    <definedName name="_xlnm.Print_Area" localSheetId="0">A!$A$1:$B$71</definedName>
    <definedName name="_xlnm.Print_Area">A!$A$1:$B$58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B10" i="1"/>
  <c r="A20" i="1" l="1"/>
  <c r="A34" i="1" s="1"/>
  <c r="A48" i="1" s="1"/>
  <c r="A61" i="1" s="1"/>
  <c r="B63" i="1"/>
  <c r="B67" i="1" s="1"/>
  <c r="A26" i="1"/>
  <c r="A40" i="1" s="1"/>
  <c r="A54" i="1" s="1"/>
  <c r="A67" i="1" s="1"/>
  <c r="A24" i="1"/>
  <c r="A38" i="1" s="1"/>
  <c r="A52" i="1" s="1"/>
  <c r="A65" i="1" s="1"/>
  <c r="A23" i="1"/>
  <c r="A37" i="1" s="1"/>
  <c r="A51" i="1" s="1"/>
  <c r="A64" i="1" s="1"/>
  <c r="A22" i="1"/>
  <c r="A36" i="1" s="1"/>
  <c r="A50" i="1" s="1"/>
  <c r="A63" i="1" s="1"/>
  <c r="A21" i="1"/>
  <c r="A35" i="1" s="1"/>
  <c r="A49" i="1" s="1"/>
  <c r="A62" i="1" s="1"/>
  <c r="A25" i="1"/>
  <c r="A39" i="1" s="1"/>
  <c r="A53" i="1" s="1"/>
  <c r="A66" i="1" s="1"/>
  <c r="B50" i="1"/>
  <c r="B54" i="1" s="1"/>
  <c r="B36" i="1"/>
  <c r="B40" i="1" s="1"/>
  <c r="B22" i="1"/>
  <c r="B26" i="1" s="1"/>
  <c r="B9" i="1"/>
  <c r="B13" i="1" s="1"/>
</calcChain>
</file>

<file path=xl/sharedStrings.xml><?xml version="1.0" encoding="utf-8"?>
<sst xmlns="http://schemas.openxmlformats.org/spreadsheetml/2006/main" count="47" uniqueCount="29">
  <si>
    <t xml:space="preserve">  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</si>
  <si>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</si>
  <si>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</si>
  <si>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</si>
  <si>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</si>
  <si>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</si>
  <si>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</si>
  <si>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</si>
  <si>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</si>
  <si>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</si>
  <si>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</si>
  <si>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</si>
  <si>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</si>
  <si>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</si>
  <si>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</si>
  <si>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</si>
  <si>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</si>
  <si>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</si>
  <si>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</si>
  <si>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</si>
  <si>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</si>
  <si>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Louisiana Tech University</t>
  </si>
  <si>
    <t>1.  Repairs and renovations to buildings, interiors, and exteriors</t>
  </si>
  <si>
    <t>1.  Parking lots including upgrades and overlays</t>
  </si>
  <si>
    <t>2.  Safety and security operations and equipment</t>
  </si>
  <si>
    <t>1.  Instructional technology</t>
  </si>
  <si>
    <t>2.  Software systems, servers, and campus networks</t>
  </si>
  <si>
    <t>1.  None</t>
  </si>
  <si>
    <t>1.  Plant Repairs, Maintenance, Improvements, and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</si>
</sst>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0" fontId="4" fillId="0" borderId="0" xfId="0" applyFont="1"/>
    <xf numFmtId="0" fontId="4" fillId="0" borderId="0" xfId="0" applyFont="1" applyBorder="1"/>
    <xf numFmtId="3" fontId="2" fillId="0" borderId="0" xfId="0" applyNumberFormat="1" applyFont="1" applyBorder="1"/>
    <xf numFmtId="3" fontId="3" fillId="0" borderId="0" xfId="0" applyNumberFormat="1" applyFont="1" applyBorder="1"/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4" xfId="0" applyFont="1" applyBorder="1"/>
    <xf numFmtId="164" fontId="4" fillId="0" borderId="8" xfId="0" applyNumberFormat="1" applyFont="1" applyBorder="1"/>
    <xf numFmtId="0" fontId="4" fillId="0" borderId="9" xfId="0" applyFont="1" applyBorder="1"/>
    <xf numFmtId="0" fontId="5" fillId="0" borderId="9" xfId="0" applyFont="1" applyBorder="1"/>
    <xf numFmtId="3" fontId="4" fillId="0" borderId="8" xfId="0" applyNumberFormat="1" applyFont="1" applyBorder="1"/>
    <xf numFmtId="164" fontId="5" fillId="0" borderId="10" xfId="0" applyNumberFormat="1" applyFont="1" applyBorder="1" applyAlignment="1">
      <alignment horizontal="center"/>
    </xf>
    <xf numFmtId="164" fontId="4" fillId="0" borderId="5" xfId="0" applyNumberFormat="1" applyFont="1" applyBorder="1"/>
    <xf numFmtId="0" fontId="5" fillId="0" borderId="11" xfId="0" applyFont="1" applyBorder="1"/>
    <xf numFmtId="0" fontId="5" fillId="0" borderId="7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4" fillId="0" borderId="6" xfId="0" applyFont="1" applyBorder="1"/>
    <xf numFmtId="0" fontId="4" fillId="0" borderId="12" xfId="0" applyFont="1" applyBorder="1"/>
    <xf numFmtId="164" fontId="4" fillId="0" borderId="13" xfId="0" applyNumberFormat="1" applyFont="1" applyBorder="1"/>
    <xf numFmtId="0" fontId="4" fillId="0" borderId="11" xfId="0" applyFont="1" applyBorder="1"/>
    <xf numFmtId="164" fontId="4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tabSelected="1" showOutlineSymbols="0" zoomScaleNormal="100" workbookViewId="0">
      <pane ySplit="6" topLeftCell="A44" activePane="bottomLeft" state="frozen"/>
      <selection pane="bottomLeft" activeCell="A52" sqref="A52"/>
    </sheetView>
  </sheetViews>
  <sheetFormatPr defaultColWidth="9.6640625" defaultRowHeight="15" customHeight="1" x14ac:dyDescent="0.2"/>
  <cols>
    <col min="1" max="1" width="78.88671875" style="1" customWidth="1"/>
    <col min="2" max="2" width="40.33203125" style="1" customWidth="1"/>
    <col min="3" max="16384" width="9.6640625" style="1"/>
  </cols>
  <sheetData>
    <row r="1" spans="1:5" ht="20.100000000000001" customHeight="1" x14ac:dyDescent="0.25">
      <c r="A1" s="2" t="s">
        <v>2</v>
      </c>
      <c r="B1" s="3"/>
      <c r="C1" s="4"/>
      <c r="D1" s="4"/>
      <c r="E1" s="4"/>
    </row>
    <row r="2" spans="1:5" ht="20.100000000000001" customHeight="1" x14ac:dyDescent="0.25">
      <c r="A2" s="2" t="s">
        <v>4</v>
      </c>
      <c r="B2" s="5" t="s">
        <v>21</v>
      </c>
      <c r="C2" s="4"/>
      <c r="D2" s="4"/>
      <c r="E2" s="4"/>
    </row>
    <row r="3" spans="1:5" ht="20.100000000000001" customHeight="1" thickBot="1" x14ac:dyDescent="0.3">
      <c r="A3" s="8" t="s">
        <v>3</v>
      </c>
      <c r="B3" s="9"/>
      <c r="C3" s="3"/>
      <c r="D3" s="3"/>
      <c r="E3" s="3"/>
    </row>
    <row r="4" spans="1:5" s="6" customFormat="1" ht="15" customHeight="1" x14ac:dyDescent="0.2">
      <c r="A4" s="10"/>
      <c r="B4" s="11" t="s">
        <v>1</v>
      </c>
      <c r="C4" s="7"/>
    </row>
    <row r="5" spans="1:5" s="6" customFormat="1" ht="15" customHeight="1" x14ac:dyDescent="0.25">
      <c r="A5" s="12" t="s">
        <v>5</v>
      </c>
      <c r="B5" s="13" t="s">
        <v>7</v>
      </c>
      <c r="C5" s="7"/>
    </row>
    <row r="6" spans="1:5" s="6" customFormat="1" ht="15" customHeight="1" x14ac:dyDescent="0.25">
      <c r="A6" s="14" t="s">
        <v>6</v>
      </c>
      <c r="B6" s="15" t="s">
        <v>1</v>
      </c>
      <c r="C6" s="7"/>
    </row>
    <row r="7" spans="1:5" s="6" customFormat="1" ht="15" customHeight="1" x14ac:dyDescent="0.2">
      <c r="A7" s="16" t="s">
        <v>15</v>
      </c>
      <c r="B7" s="17">
        <v>148931</v>
      </c>
      <c r="C7" s="7"/>
    </row>
    <row r="8" spans="1:5" s="6" customFormat="1" ht="15" customHeight="1" x14ac:dyDescent="0.2">
      <c r="A8" s="18" t="s">
        <v>16</v>
      </c>
      <c r="B8" s="17">
        <v>307951</v>
      </c>
      <c r="C8" s="7"/>
    </row>
    <row r="9" spans="1:5" s="6" customFormat="1" ht="15" customHeight="1" x14ac:dyDescent="0.25">
      <c r="A9" s="19" t="s">
        <v>17</v>
      </c>
      <c r="B9" s="20">
        <f>B8+B7</f>
        <v>456882</v>
      </c>
      <c r="C9" s="7"/>
    </row>
    <row r="10" spans="1:5" s="6" customFormat="1" ht="15" customHeight="1" x14ac:dyDescent="0.2">
      <c r="A10" s="18" t="s">
        <v>18</v>
      </c>
      <c r="B10" s="20">
        <f>370502+44206</f>
        <v>414708</v>
      </c>
      <c r="C10" s="7"/>
    </row>
    <row r="11" spans="1:5" s="6" customFormat="1" ht="15" customHeight="1" x14ac:dyDescent="0.2">
      <c r="A11" s="18" t="s">
        <v>19</v>
      </c>
      <c r="B11" s="20">
        <v>310000</v>
      </c>
      <c r="C11" s="7"/>
    </row>
    <row r="12" spans="1:5" s="6" customFormat="1" ht="15" customHeight="1" x14ac:dyDescent="0.2">
      <c r="A12" s="18" t="s">
        <v>8</v>
      </c>
      <c r="B12" s="20">
        <v>300000</v>
      </c>
      <c r="C12" s="7"/>
    </row>
    <row r="13" spans="1:5" s="6" customFormat="1" ht="15" customHeight="1" x14ac:dyDescent="0.25">
      <c r="A13" s="19" t="s">
        <v>20</v>
      </c>
      <c r="B13" s="20">
        <f>B9-B10+B11-B12</f>
        <v>52174</v>
      </c>
      <c r="C13" s="7"/>
    </row>
    <row r="14" spans="1:5" s="6" customFormat="1" ht="15" customHeight="1" x14ac:dyDescent="0.2">
      <c r="A14" s="18" t="s">
        <v>0</v>
      </c>
      <c r="B14" s="17" t="s">
        <v>1</v>
      </c>
      <c r="C14" s="7"/>
    </row>
    <row r="15" spans="1:5" s="6" customFormat="1" ht="15" customHeight="1" x14ac:dyDescent="0.25">
      <c r="A15" s="16" t="s">
        <v>9</v>
      </c>
      <c r="B15" s="21" t="s">
        <v>10</v>
      </c>
    </row>
    <row r="16" spans="1:5" s="6" customFormat="1" ht="15" customHeight="1" x14ac:dyDescent="0.2">
      <c r="A16" s="29" t="s">
        <v>22</v>
      </c>
      <c r="B16" s="30">
        <v>300000</v>
      </c>
      <c r="C16" s="7"/>
    </row>
    <row r="17" spans="1:3" s="6" customFormat="1" ht="15" customHeight="1" x14ac:dyDescent="0.2">
      <c r="A17" s="16"/>
      <c r="B17" s="22"/>
      <c r="C17" s="7"/>
    </row>
    <row r="18" spans="1:3" s="6" customFormat="1" ht="15" customHeight="1" x14ac:dyDescent="0.25">
      <c r="A18" s="12" t="s">
        <v>11</v>
      </c>
      <c r="B18" s="13" t="s">
        <v>7</v>
      </c>
      <c r="C18" s="7"/>
    </row>
    <row r="19" spans="1:3" s="6" customFormat="1" ht="15" customHeight="1" x14ac:dyDescent="0.25">
      <c r="A19" s="23"/>
      <c r="B19" s="24"/>
      <c r="C19" s="7"/>
    </row>
    <row r="20" spans="1:3" s="6" customFormat="1" ht="15" customHeight="1" x14ac:dyDescent="0.2">
      <c r="A20" s="16" t="str">
        <f t="shared" ref="A20:A26" si="0">A7</f>
        <v xml:space="preserve">    Fund Balance 6/30/23</v>
      </c>
      <c r="B20" s="17">
        <v>435503</v>
      </c>
      <c r="C20" s="7"/>
    </row>
    <row r="21" spans="1:3" s="6" customFormat="1" ht="15" customHeight="1" x14ac:dyDescent="0.2">
      <c r="A21" s="18" t="str">
        <f t="shared" si="0"/>
        <v xml:space="preserve">    Revenues in FY 2023-24</v>
      </c>
      <c r="B21" s="17">
        <v>691609</v>
      </c>
      <c r="C21" s="7"/>
    </row>
    <row r="22" spans="1:3" s="6" customFormat="1" ht="15" customHeight="1" x14ac:dyDescent="0.25">
      <c r="A22" s="19" t="str">
        <f t="shared" si="0"/>
        <v xml:space="preserve">    Total Revenues Available for FY 2023-24</v>
      </c>
      <c r="B22" s="20">
        <f>B21+B20</f>
        <v>1127112</v>
      </c>
      <c r="C22" s="7"/>
    </row>
    <row r="23" spans="1:3" s="6" customFormat="1" ht="15" customHeight="1" x14ac:dyDescent="0.2">
      <c r="A23" s="18" t="str">
        <f t="shared" si="0"/>
        <v xml:space="preserve">    Less Funds Expended in FY 2023-24</v>
      </c>
      <c r="B23" s="20">
        <v>731387</v>
      </c>
      <c r="C23" s="7"/>
    </row>
    <row r="24" spans="1:3" s="6" customFormat="1" ht="15" customHeight="1" x14ac:dyDescent="0.2">
      <c r="A24" s="18" t="str">
        <f t="shared" si="0"/>
        <v xml:space="preserve">    Projected Revenue Available for FY 2024-25</v>
      </c>
      <c r="B24" s="20">
        <v>692000</v>
      </c>
      <c r="C24" s="7"/>
    </row>
    <row r="25" spans="1:3" s="6" customFormat="1" ht="15" customHeight="1" x14ac:dyDescent="0.2">
      <c r="A25" s="18" t="str">
        <f t="shared" si="0"/>
        <v xml:space="preserve">    Less Previous Commitments</v>
      </c>
      <c r="B25" s="20">
        <v>733000</v>
      </c>
      <c r="C25" s="7"/>
    </row>
    <row r="26" spans="1:3" s="6" customFormat="1" ht="15" customHeight="1" x14ac:dyDescent="0.25">
      <c r="A26" s="19" t="str">
        <f t="shared" si="0"/>
        <v xml:space="preserve">    Estimated Amount Available for FY 2024-25 Projects &amp; Operations</v>
      </c>
      <c r="B26" s="20">
        <f>B22-B23+B24-B25</f>
        <v>354725</v>
      </c>
      <c r="C26" s="7"/>
    </row>
    <row r="27" spans="1:3" s="6" customFormat="1" ht="15" customHeight="1" x14ac:dyDescent="0.2">
      <c r="A27" s="18" t="s">
        <v>0</v>
      </c>
      <c r="B27" s="20"/>
      <c r="C27" s="7"/>
    </row>
    <row r="28" spans="1:3" s="6" customFormat="1" ht="15" customHeight="1" x14ac:dyDescent="0.25">
      <c r="A28" s="16" t="s">
        <v>9</v>
      </c>
      <c r="B28" s="25" t="s">
        <v>10</v>
      </c>
      <c r="C28" s="7"/>
    </row>
    <row r="29" spans="1:3" s="6" customFormat="1" ht="15" customHeight="1" x14ac:dyDescent="0.2">
      <c r="A29" s="16" t="s">
        <v>23</v>
      </c>
      <c r="B29" s="22">
        <v>513000</v>
      </c>
      <c r="C29" s="7"/>
    </row>
    <row r="30" spans="1:3" s="6" customFormat="1" ht="15" customHeight="1" x14ac:dyDescent="0.2">
      <c r="A30" s="18" t="s">
        <v>24</v>
      </c>
      <c r="B30" s="17">
        <v>220000</v>
      </c>
      <c r="C30" s="7"/>
    </row>
    <row r="31" spans="1:3" s="6" customFormat="1" ht="15" customHeight="1" x14ac:dyDescent="0.2">
      <c r="A31" s="18"/>
      <c r="B31" s="17"/>
      <c r="C31" s="7"/>
    </row>
    <row r="32" spans="1:3" s="6" customFormat="1" ht="15" customHeight="1" x14ac:dyDescent="0.25">
      <c r="A32" s="12" t="s">
        <v>12</v>
      </c>
      <c r="B32" s="13" t="s">
        <v>7</v>
      </c>
      <c r="C32" s="7"/>
    </row>
    <row r="33" spans="1:3" s="6" customFormat="1" ht="15" customHeight="1" x14ac:dyDescent="0.2">
      <c r="A33" s="26"/>
      <c r="B33" s="22"/>
      <c r="C33" s="7"/>
    </row>
    <row r="34" spans="1:3" s="6" customFormat="1" ht="15" customHeight="1" x14ac:dyDescent="0.2">
      <c r="A34" s="16" t="str">
        <f t="shared" ref="A34:A40" si="1">A20</f>
        <v xml:space="preserve">    Fund Balance 6/30/23</v>
      </c>
      <c r="B34" s="17">
        <v>802680</v>
      </c>
      <c r="C34" s="7"/>
    </row>
    <row r="35" spans="1:3" s="6" customFormat="1" ht="15" customHeight="1" x14ac:dyDescent="0.2">
      <c r="A35" s="18" t="str">
        <f t="shared" si="1"/>
        <v xml:space="preserve">    Revenues in FY 2023-24</v>
      </c>
      <c r="B35" s="17">
        <v>1370148</v>
      </c>
      <c r="C35" s="7"/>
    </row>
    <row r="36" spans="1:3" s="6" customFormat="1" ht="15" customHeight="1" x14ac:dyDescent="0.25">
      <c r="A36" s="19" t="str">
        <f t="shared" si="1"/>
        <v xml:space="preserve">    Total Revenues Available for FY 2023-24</v>
      </c>
      <c r="B36" s="20">
        <f>B35+B34</f>
        <v>2172828</v>
      </c>
      <c r="C36" s="7"/>
    </row>
    <row r="37" spans="1:3" s="6" customFormat="1" ht="15" customHeight="1" x14ac:dyDescent="0.2">
      <c r="A37" s="18" t="str">
        <f t="shared" si="1"/>
        <v xml:space="preserve">    Less Funds Expended in FY 2023-24</v>
      </c>
      <c r="B37" s="20">
        <f>1936357-349</f>
        <v>1936008</v>
      </c>
      <c r="C37" s="7"/>
    </row>
    <row r="38" spans="1:3" s="6" customFormat="1" ht="15" customHeight="1" x14ac:dyDescent="0.2">
      <c r="A38" s="18" t="str">
        <f t="shared" si="1"/>
        <v xml:space="preserve">    Projected Revenue Available for FY 2024-25</v>
      </c>
      <c r="B38" s="20">
        <v>1375000</v>
      </c>
      <c r="C38" s="7"/>
    </row>
    <row r="39" spans="1:3" s="6" customFormat="1" ht="15" customHeight="1" x14ac:dyDescent="0.2">
      <c r="A39" s="18" t="str">
        <f t="shared" si="1"/>
        <v xml:space="preserve">    Less Previous Commitments</v>
      </c>
      <c r="B39" s="20">
        <v>1497700</v>
      </c>
      <c r="C39" s="7"/>
    </row>
    <row r="40" spans="1:3" s="6" customFormat="1" ht="15" customHeight="1" x14ac:dyDescent="0.25">
      <c r="A40" s="19" t="str">
        <f t="shared" si="1"/>
        <v xml:space="preserve">    Estimated Amount Available for FY 2024-25 Projects &amp; Operations</v>
      </c>
      <c r="B40" s="20">
        <f>B36-B37+B38-B39</f>
        <v>114120</v>
      </c>
      <c r="C40" s="7"/>
    </row>
    <row r="41" spans="1:3" s="6" customFormat="1" ht="15" customHeight="1" x14ac:dyDescent="0.2">
      <c r="A41" s="18" t="s">
        <v>0</v>
      </c>
      <c r="B41" s="20"/>
      <c r="C41" s="7"/>
    </row>
    <row r="42" spans="1:3" s="6" customFormat="1" ht="15" customHeight="1" x14ac:dyDescent="0.25">
      <c r="A42" s="16" t="s">
        <v>9</v>
      </c>
      <c r="B42" s="25" t="s">
        <v>10</v>
      </c>
      <c r="C42" s="7"/>
    </row>
    <row r="43" spans="1:3" s="6" customFormat="1" ht="15" customHeight="1" x14ac:dyDescent="0.2">
      <c r="A43" s="16" t="s">
        <v>25</v>
      </c>
      <c r="B43" s="22">
        <v>697700</v>
      </c>
      <c r="C43" s="7"/>
    </row>
    <row r="44" spans="1:3" s="6" customFormat="1" ht="15" customHeight="1" x14ac:dyDescent="0.2">
      <c r="A44" s="18" t="s">
        <v>26</v>
      </c>
      <c r="B44" s="17">
        <v>800000</v>
      </c>
      <c r="C44" s="7"/>
    </row>
    <row r="45" spans="1:3" s="6" customFormat="1" ht="15" customHeight="1" x14ac:dyDescent="0.2">
      <c r="A45" s="18"/>
      <c r="B45" s="17"/>
      <c r="C45" s="7"/>
    </row>
    <row r="46" spans="1:3" s="6" customFormat="1" ht="15" customHeight="1" x14ac:dyDescent="0.25">
      <c r="A46" s="12" t="s">
        <v>13</v>
      </c>
      <c r="B46" s="13" t="s">
        <v>7</v>
      </c>
      <c r="C46" s="7"/>
    </row>
    <row r="47" spans="1:3" s="6" customFormat="1" ht="15" customHeight="1" x14ac:dyDescent="0.2">
      <c r="A47" s="26"/>
      <c r="B47" s="22"/>
      <c r="C47" s="7"/>
    </row>
    <row r="48" spans="1:3" s="6" customFormat="1" ht="15" customHeight="1" x14ac:dyDescent="0.2">
      <c r="A48" s="16" t="str">
        <f t="shared" ref="A48:A54" si="2">A34</f>
        <v xml:space="preserve">    Fund Balance 6/30/23</v>
      </c>
      <c r="B48" s="17"/>
      <c r="C48" s="7"/>
    </row>
    <row r="49" spans="1:3" s="6" customFormat="1" ht="15" customHeight="1" x14ac:dyDescent="0.2">
      <c r="A49" s="18" t="str">
        <f t="shared" si="2"/>
        <v xml:space="preserve">    Revenues in FY 2023-24</v>
      </c>
      <c r="B49" s="17"/>
      <c r="C49" s="7"/>
    </row>
    <row r="50" spans="1:3" s="6" customFormat="1" ht="15" customHeight="1" x14ac:dyDescent="0.25">
      <c r="A50" s="19" t="str">
        <f t="shared" si="2"/>
        <v xml:space="preserve">    Total Revenues Available for FY 2023-24</v>
      </c>
      <c r="B50" s="20">
        <f>B49+B48</f>
        <v>0</v>
      </c>
      <c r="C50" s="7"/>
    </row>
    <row r="51" spans="1:3" s="6" customFormat="1" ht="15" customHeight="1" x14ac:dyDescent="0.2">
      <c r="A51" s="18" t="str">
        <f t="shared" si="2"/>
        <v xml:space="preserve">    Less Funds Expended in FY 2023-24</v>
      </c>
      <c r="B51" s="20"/>
      <c r="C51" s="7"/>
    </row>
    <row r="52" spans="1:3" s="6" customFormat="1" ht="15" customHeight="1" x14ac:dyDescent="0.2">
      <c r="A52" s="18" t="str">
        <f t="shared" si="2"/>
        <v xml:space="preserve">    Projected Revenue Available for FY 2024-25</v>
      </c>
      <c r="B52" s="20"/>
      <c r="C52" s="7"/>
    </row>
    <row r="53" spans="1:3" s="6" customFormat="1" ht="15" customHeight="1" x14ac:dyDescent="0.2">
      <c r="A53" s="18" t="str">
        <f t="shared" si="2"/>
        <v xml:space="preserve">    Less Previous Commitments</v>
      </c>
      <c r="B53" s="20"/>
      <c r="C53" s="7"/>
    </row>
    <row r="54" spans="1:3" s="6" customFormat="1" ht="15" customHeight="1" x14ac:dyDescent="0.25">
      <c r="A54" s="19" t="str">
        <f t="shared" si="2"/>
        <v xml:space="preserve">    Estimated Amount Available for FY 2024-25 Projects &amp; Operations</v>
      </c>
      <c r="B54" s="20">
        <f>B50-B51+B52-B53</f>
        <v>0</v>
      </c>
      <c r="C54" s="7"/>
    </row>
    <row r="55" spans="1:3" s="6" customFormat="1" ht="15" customHeight="1" x14ac:dyDescent="0.2">
      <c r="A55" s="18" t="s">
        <v>0</v>
      </c>
      <c r="B55" s="20"/>
      <c r="C55" s="7"/>
    </row>
    <row r="56" spans="1:3" s="6" customFormat="1" ht="15" customHeight="1" x14ac:dyDescent="0.25">
      <c r="A56" s="16" t="s">
        <v>9</v>
      </c>
      <c r="B56" s="25" t="s">
        <v>10</v>
      </c>
      <c r="C56" s="7"/>
    </row>
    <row r="57" spans="1:3" s="6" customFormat="1" ht="15" customHeight="1" x14ac:dyDescent="0.2">
      <c r="A57" s="16" t="s">
        <v>27</v>
      </c>
      <c r="B57" s="22"/>
      <c r="C57" s="7"/>
    </row>
    <row r="58" spans="1:3" s="6" customFormat="1" ht="15" customHeight="1" x14ac:dyDescent="0.2">
      <c r="A58" s="18"/>
      <c r="B58" s="17"/>
      <c r="C58" s="7"/>
    </row>
    <row r="59" spans="1:3" s="6" customFormat="1" ht="15" customHeight="1" x14ac:dyDescent="0.25">
      <c r="A59" s="12" t="s">
        <v>14</v>
      </c>
      <c r="B59" s="13" t="s">
        <v>7</v>
      </c>
      <c r="C59" s="7"/>
    </row>
    <row r="60" spans="1:3" s="6" customFormat="1" ht="15" customHeight="1" x14ac:dyDescent="0.2">
      <c r="A60" s="26"/>
      <c r="B60" s="22"/>
      <c r="C60" s="7"/>
    </row>
    <row r="61" spans="1:3" s="6" customFormat="1" ht="15" customHeight="1" x14ac:dyDescent="0.2">
      <c r="A61" s="16" t="str">
        <f t="shared" ref="A61:A67" si="3">A48</f>
        <v xml:space="preserve">    Fund Balance 6/30/23</v>
      </c>
      <c r="B61" s="17">
        <v>39898</v>
      </c>
      <c r="C61" s="7"/>
    </row>
    <row r="62" spans="1:3" s="6" customFormat="1" ht="15" customHeight="1" x14ac:dyDescent="0.2">
      <c r="A62" s="18" t="str">
        <f t="shared" si="3"/>
        <v xml:space="preserve">    Revenues in FY 2023-24</v>
      </c>
      <c r="B62" s="17">
        <v>801099</v>
      </c>
      <c r="C62" s="7"/>
    </row>
    <row r="63" spans="1:3" s="6" customFormat="1" ht="15" customHeight="1" x14ac:dyDescent="0.25">
      <c r="A63" s="19" t="str">
        <f t="shared" si="3"/>
        <v xml:space="preserve">    Total Revenues Available for FY 2023-24</v>
      </c>
      <c r="B63" s="20">
        <f>B62+B61</f>
        <v>840997</v>
      </c>
      <c r="C63" s="7"/>
    </row>
    <row r="64" spans="1:3" s="6" customFormat="1" ht="15" customHeight="1" x14ac:dyDescent="0.2">
      <c r="A64" s="18" t="str">
        <f t="shared" si="3"/>
        <v xml:space="preserve">    Less Funds Expended in FY 2023-24</v>
      </c>
      <c r="B64" s="20">
        <v>835943</v>
      </c>
      <c r="C64" s="7"/>
    </row>
    <row r="65" spans="1:3" s="6" customFormat="1" ht="15" customHeight="1" x14ac:dyDescent="0.2">
      <c r="A65" s="18" t="str">
        <f t="shared" si="3"/>
        <v xml:space="preserve">    Projected Revenue Available for FY 2024-25</v>
      </c>
      <c r="B65" s="20">
        <v>805000</v>
      </c>
      <c r="C65" s="7"/>
    </row>
    <row r="66" spans="1:3" s="6" customFormat="1" ht="15" customHeight="1" x14ac:dyDescent="0.2">
      <c r="A66" s="18" t="str">
        <f t="shared" si="3"/>
        <v xml:space="preserve">    Less Previous Commitments</v>
      </c>
      <c r="B66" s="20">
        <v>578000</v>
      </c>
      <c r="C66" s="7"/>
    </row>
    <row r="67" spans="1:3" s="6" customFormat="1" ht="15" customHeight="1" x14ac:dyDescent="0.25">
      <c r="A67" s="19" t="str">
        <f t="shared" si="3"/>
        <v xml:space="preserve">    Estimated Amount Available for FY 2024-25 Projects &amp; Operations</v>
      </c>
      <c r="B67" s="20">
        <f>B63-B64+B65-B66</f>
        <v>232054</v>
      </c>
      <c r="C67" s="7"/>
    </row>
    <row r="68" spans="1:3" s="6" customFormat="1" ht="15" customHeight="1" x14ac:dyDescent="0.2">
      <c r="A68" s="18" t="s">
        <v>0</v>
      </c>
      <c r="B68" s="20"/>
      <c r="C68" s="7"/>
    </row>
    <row r="69" spans="1:3" s="6" customFormat="1" ht="15" customHeight="1" x14ac:dyDescent="0.25">
      <c r="A69" s="16" t="s">
        <v>9</v>
      </c>
      <c r="B69" s="25" t="s">
        <v>10</v>
      </c>
      <c r="C69" s="7"/>
    </row>
    <row r="70" spans="1:3" s="6" customFormat="1" ht="15" customHeight="1" x14ac:dyDescent="0.2">
      <c r="A70" s="16" t="s">
        <v>28</v>
      </c>
      <c r="B70" s="22">
        <v>578000</v>
      </c>
      <c r="C70" s="7"/>
    </row>
    <row r="71" spans="1:3" s="6" customFormat="1" ht="15" customHeight="1" thickBot="1" x14ac:dyDescent="0.25">
      <c r="A71" s="27"/>
      <c r="B71" s="28"/>
      <c r="C71" s="7"/>
    </row>
  </sheetData>
  <phoneticPr fontId="0" type="noConversion"/>
  <printOptions horizontalCentered="1"/>
  <pageMargins left="0.75" right="0.75" top="0.75" bottom="0.5" header="0" footer="0"/>
  <pageSetup scale="6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15569-DE10-43C2-8C93-1A8D5FCEC1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1B09CF-506A-482B-B24D-5F07D788D8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Courtney Jarrell</cp:lastModifiedBy>
  <cp:lastPrinted>2024-08-01T18:39:30Z</cp:lastPrinted>
  <dcterms:created xsi:type="dcterms:W3CDTF">2007-03-13T05:10:21Z</dcterms:created>
  <dcterms:modified xsi:type="dcterms:W3CDTF">2024-08-01T18:39:30Z</dcterms:modified>
</cp:coreProperties>
</file>